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O39"/>
  <c r="E39"/>
  <c r="R12"/>
  <c r="N12"/>
  <c r="N39" s="1"/>
  <c r="E12"/>
  <c r="F12"/>
  <c r="F39" s="1"/>
  <c r="P12"/>
  <c r="P39" s="1"/>
  <c r="H12"/>
  <c r="D12"/>
  <c r="D39" s="1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<sst xmlns="http://schemas.openxmlformats.org/spreadsheetml/2006/main" count="116" uniqueCount="74">
  <si>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</si>
  <si>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</si>
  <si>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</si>
  <si>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KK Šumperk</t>
  </si>
  <si>
    <t>Datum:  </t>
  </si>
  <si>
    <t>13.4.2024</t>
  </si>
  <si>
    <t>Domácí</t>
  </si>
  <si>
    <t>KK Šumperk A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</si>
  <si>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</si>
  <si>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</si>
  <si>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</si>
  <si>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</si>
  <si>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</si>
  <si>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</si>
  <si>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</si>
  <si>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</si>
  <si>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</si>
  <si>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</si>
  <si>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</si>
  <si>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</si>
  <si>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</si>
  <si>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</si>
  <si>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Šoupal</t>
  </si>
  <si>
    <t>Rostislav</t>
  </si>
  <si>
    <t>Jiří</t>
  </si>
  <si>
    <t>Konštacký</t>
  </si>
  <si>
    <t>Tomek</t>
  </si>
  <si>
    <t>Pavel</t>
  </si>
  <si>
    <t>Eduard</t>
  </si>
  <si>
    <t>Heinisch</t>
  </si>
  <si>
    <t>Močár</t>
  </si>
  <si>
    <t>Habrman</t>
  </si>
  <si>
    <t>Grulich</t>
  </si>
  <si>
    <t>František</t>
  </si>
  <si>
    <t>Radek</t>
  </si>
  <si>
    <t>Vymazal</t>
  </si>
  <si>
    <t>Močár ml.</t>
  </si>
  <si>
    <t>Jaroslav</t>
  </si>
  <si>
    <t>Rabenseifner</t>
  </si>
  <si>
    <t>Fraus</t>
  </si>
  <si>
    <t>Jaromír</t>
  </si>
  <si>
    <t>Tomáš</t>
  </si>
  <si>
    <t>Celkový výkon družstva  </t>
  </si>
  <si>
    <t>Vedoucí družstva         Jméno:</t>
  </si>
  <si>
    <t>Pavel Heinisch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</si>
  <si>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</si>
  <si>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</si>
  <si>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</si>
  <si>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</si>
  <si>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</si>
  <si>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</si>
  <si>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</si>
  <si>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</si>
  <si>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</si>
  <si>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</si>
  <si>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</si>
  <si>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</si>
  <si>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</si>
  <si>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</si>
  <si>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</si>
  <si>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</si>
  <si>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</si>
  <si>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</si>
  <si>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</si>
  <si>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</si>
  <si>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</si>
  <si>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</si>
  <si>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</si>
  <si>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Sedláček Jan</t>
  </si>
  <si>
    <t>Tomek Eduard</t>
  </si>
  <si>
    <t>Napomínání hráčů za nesportovní chování či vyloučení ze startu:</t>
  </si>
  <si>
    <t>Různé:</t>
  </si>
  <si>
    <t xml:space="preserve">Datum a podpis rozhodčího:  </t>
  </si>
  <si>
    <t>13.4.2024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</si>
</sst>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52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109</v>
      </c>
      <c r="O8" s="12">
        <v>60</v>
      </c>
      <c r="P8" s="12">
        <v>3</v>
      </c>
      <c r="Q8" s="13">
        <f>IF(AND(ISBLANK(N8),ISBLANK(O8)),"",N8+O8)</f>
        <v>169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45</v>
      </c>
      <c r="F9" s="18">
        <v>2</v>
      </c>
      <c r="G9" s="19">
        <f>IF(AND(ISBLANK(D9),ISBLANK(E9)),"",D9+E9)</f>
        <v>148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110</v>
      </c>
      <c r="O9" s="18">
        <v>44</v>
      </c>
      <c r="P9" s="18">
        <v>1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48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36</v>
      </c>
      <c r="P10" s="18">
        <v>3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54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44</v>
      </c>
      <c r="P11" s="23">
        <v>2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199</v>
      </c>
      <c r="F12" s="28">
        <f>IF(ISNUMBER($G12),SUM(F8:F11),"")</f>
        <v>4</v>
      </c>
      <c r="G12" s="29">
        <f>IF(SUM($G8:$G11)+SUM($Q8:$Q11)&gt;0,SUM(G8:G11),"")</f>
        <v>574</v>
      </c>
      <c r="H12" s="27">
        <f>IF(ISNUMBER($G12),SUM(H8:H11),"")</f>
        <v>2</v>
      </c>
      <c r="I12" s="99"/>
      <c r="K12" s="96">
        <v>18257</v>
      </c>
      <c r="L12" s="97"/>
      <c r="M12" s="26" t="s">
        <v>18</v>
      </c>
      <c r="N12" s="27">
        <f>IF(ISNUMBER($G12),SUM(N8:N11),"")</f>
        <v>405</v>
      </c>
      <c r="O12" s="28">
        <f>IF(ISNUMBER($G12),SUM(O8:O11),"")</f>
        <v>184</v>
      </c>
      <c r="P12" s="28">
        <f>IF(ISNUMBER($G12),SUM(P8:P11),"")</f>
        <v>9</v>
      </c>
      <c r="Q12" s="29">
        <f>IF(SUM($G8:$G11)+SUM($Q8:$Q11)&gt;0,SUM(Q8:Q11),"")</f>
        <v>589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40</v>
      </c>
      <c r="F13" s="12">
        <v>4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32</v>
      </c>
      <c r="P13" s="12">
        <v>4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59</v>
      </c>
      <c r="F14" s="18">
        <v>0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30</v>
      </c>
      <c r="P14" s="18">
        <v>5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44</v>
      </c>
      <c r="F15" s="18">
        <v>3</v>
      </c>
      <c r="G15" s="19">
        <f>IF(AND(ISBLANK(D15),ISBLANK(E15)),"",D15+E15)</f>
        <v>144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62</v>
      </c>
      <c r="P15" s="18">
        <v>0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43</v>
      </c>
      <c r="F16" s="23">
        <v>0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36</v>
      </c>
      <c r="P16" s="23">
        <v>4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26301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186</v>
      </c>
      <c r="F17" s="28">
        <f>IF(ISNUMBER($G17),SUM(F13:F16),"")</f>
        <v>7</v>
      </c>
      <c r="G17" s="29">
        <f>IF(SUM($G13:$G16)+SUM($Q13:$Q16)&gt;0,SUM(G13:G16),"")</f>
        <v>564</v>
      </c>
      <c r="H17" s="27">
        <f>IF(ISNUMBER($G17),SUM(H13:H16),"")</f>
        <v>2</v>
      </c>
      <c r="I17" s="99"/>
      <c r="K17" s="96">
        <v>16412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160</v>
      </c>
      <c r="P17" s="28">
        <f>IF(ISNUMBER($G17),SUM(P13:P16),"")</f>
        <v>13</v>
      </c>
      <c r="Q17" s="29">
        <f>IF(SUM($G13:$G16)+SUM($Q13:$Q16)&gt;0,SUM(Q13:Q16),"")</f>
        <v>530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104</v>
      </c>
      <c r="E18" s="12">
        <v>45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33</v>
      </c>
      <c r="P18" s="12">
        <v>2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50</v>
      </c>
      <c r="F19" s="18">
        <v>1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45</v>
      </c>
      <c r="P19" s="18">
        <v>2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104</v>
      </c>
      <c r="E20" s="18">
        <v>52</v>
      </c>
      <c r="F20" s="18">
        <v>1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86</v>
      </c>
      <c r="O20" s="18">
        <v>36</v>
      </c>
      <c r="P20" s="18">
        <v>3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61</v>
      </c>
      <c r="F21" s="23">
        <v>0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36</v>
      </c>
      <c r="P21" s="23">
        <v>2</v>
      </c>
      <c r="Q21" s="24">
        <f>IF(AND(ISBLANK(N21),ISBLANK(O21)),"",N21+O21)</f>
        <v>131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7934</v>
      </c>
      <c r="B22" s="97"/>
      <c r="C22" s="26" t="s">
        <v>18</v>
      </c>
      <c r="D22" s="27">
        <f>IF(ISNUMBER($G22),SUM(D18:D21),"")</f>
        <v>388</v>
      </c>
      <c r="E22" s="28">
        <f>IF(ISNUMBER($G22),SUM(E18:E21),"")</f>
        <v>208</v>
      </c>
      <c r="F22" s="28">
        <f>IF(ISNUMBER($G22),SUM(F18:F21),"")</f>
        <v>3</v>
      </c>
      <c r="G22" s="29">
        <f>IF(SUM($G18:$G21)+SUM($Q18:$Q21)&gt;0,SUM(G18:G21),"")</f>
        <v>596</v>
      </c>
      <c r="H22" s="27">
        <f>IF(ISNUMBER($G22),SUM(H18:H21),"")</f>
        <v>3</v>
      </c>
      <c r="I22" s="99"/>
      <c r="K22" s="96">
        <v>20082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150</v>
      </c>
      <c r="P22" s="28">
        <f>IF(ISNUMBER($G22),SUM(P18:P21),"")</f>
        <v>9</v>
      </c>
      <c r="Q22" s="29">
        <f>IF(SUM($G18:$G21)+SUM($Q18:$Q21)&gt;0,SUM(Q18:Q21),"")</f>
        <v>518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101</v>
      </c>
      <c r="E23" s="12">
        <v>17</v>
      </c>
      <c r="F23" s="12">
        <v>6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88</v>
      </c>
      <c r="O23" s="12">
        <v>35</v>
      </c>
      <c r="P23" s="12">
        <v>3</v>
      </c>
      <c r="Q23" s="13">
        <f>IF(AND(ISBLANK(N23),ISBLANK(O23)),"",N23+O23)</f>
        <v>123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35</v>
      </c>
      <c r="F24" s="18">
        <v>3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36</v>
      </c>
      <c r="P24" s="18">
        <v>2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89</v>
      </c>
      <c r="E25" s="18">
        <v>49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100</v>
      </c>
      <c r="O25" s="18">
        <v>45</v>
      </c>
      <c r="P25" s="18">
        <v>4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40</v>
      </c>
      <c r="F26" s="23">
        <v>1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36</v>
      </c>
      <c r="P26" s="23">
        <v>1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14133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141</v>
      </c>
      <c r="F27" s="28">
        <f>IF(ISNUMBER($G27),SUM(F23:F26),"")</f>
        <v>10</v>
      </c>
      <c r="G27" s="29">
        <f>IF(SUM($G23:$G26)+SUM($Q23:$Q26)&gt;0,SUM(G23:G26),"")</f>
        <v>515</v>
      </c>
      <c r="H27" s="27">
        <f>IF(ISNUMBER($G27),SUM(H23:H26),"")</f>
        <v>0</v>
      </c>
      <c r="I27" s="99"/>
      <c r="K27" s="96">
        <v>15560</v>
      </c>
      <c r="L27" s="97"/>
      <c r="M27" s="26" t="s">
        <v>18</v>
      </c>
      <c r="N27" s="27">
        <f>IF(ISNUMBER($G27),SUM(N23:N26),"")</f>
        <v>391</v>
      </c>
      <c r="O27" s="28">
        <f>IF(ISNUMBER($G27),SUM(O23:O26),"")</f>
        <v>152</v>
      </c>
      <c r="P27" s="28">
        <f>IF(ISNUMBER($G27),SUM(P23:P26),"")</f>
        <v>10</v>
      </c>
      <c r="Q27" s="29">
        <f>IF(SUM($G23:$G26)+SUM($Q23:$Q26)&gt;0,SUM(Q23:Q26),"")</f>
        <v>543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98</v>
      </c>
      <c r="E28" s="12">
        <v>42</v>
      </c>
      <c r="F28" s="12">
        <v>2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99</v>
      </c>
      <c r="O28" s="12">
        <v>34</v>
      </c>
      <c r="P28" s="12">
        <v>3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62</v>
      </c>
      <c r="F29" s="18">
        <v>0</v>
      </c>
      <c r="G29" s="19">
        <f>IF(AND(ISBLANK(D29),ISBLANK(E29)),"",D29+E29)</f>
        <v>158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35</v>
      </c>
      <c r="P29" s="18">
        <v>3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95</v>
      </c>
      <c r="E30" s="18">
        <v>52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88</v>
      </c>
      <c r="O30" s="18">
        <v>44</v>
      </c>
      <c r="P30" s="18">
        <v>2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43</v>
      </c>
      <c r="F31" s="23">
        <v>0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53</v>
      </c>
      <c r="P31" s="23">
        <v>2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199</v>
      </c>
      <c r="F32" s="28">
        <f>IF(ISNUMBER($G32),SUM(F28:F31),"")</f>
        <v>2</v>
      </c>
      <c r="G32" s="29">
        <f>IF(SUM($G28:$G31)+SUM($Q28:$Q31)&gt;0,SUM(G28:G31),"")</f>
        <v>582</v>
      </c>
      <c r="H32" s="27">
        <f>IF(ISNUMBER($G32),SUM(H28:H31),"")</f>
        <v>3</v>
      </c>
      <c r="I32" s="99"/>
      <c r="K32" s="96">
        <v>25174</v>
      </c>
      <c r="L32" s="97"/>
      <c r="M32" s="26" t="s">
        <v>18</v>
      </c>
      <c r="N32" s="27">
        <f>IF(ISNUMBER($G32),SUM(N28:N31),"")</f>
        <v>371</v>
      </c>
      <c r="O32" s="28">
        <f>IF(ISNUMBER($G32),SUM(O28:O31),"")</f>
        <v>166</v>
      </c>
      <c r="P32" s="28">
        <f>IF(ISNUMBER($G32),SUM(P28:P31),"")</f>
        <v>10</v>
      </c>
      <c r="Q32" s="29">
        <f>IF(SUM($G28:$G31)+SUM($Q28:$Q31)&gt;0,SUM(Q28:Q31),"")</f>
        <v>537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44</v>
      </c>
      <c r="F33" s="12">
        <v>0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99</v>
      </c>
      <c r="O33" s="12">
        <v>24</v>
      </c>
      <c r="P33" s="12">
        <v>5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47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43</v>
      </c>
      <c r="P34" s="18">
        <v>4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89</v>
      </c>
      <c r="E35" s="18">
        <v>33</v>
      </c>
      <c r="F35" s="18">
        <v>0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95</v>
      </c>
      <c r="O35" s="18">
        <v>61</v>
      </c>
      <c r="P35" s="18">
        <v>0</v>
      </c>
      <c r="Q35" s="19">
        <f>IF(AND(ISBLANK(N35),ISBLANK(O35)),"",N35+O35)</f>
        <v>156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54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63</v>
      </c>
      <c r="P36" s="23">
        <v>0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178</v>
      </c>
      <c r="F37" s="28">
        <f>IF(ISNUMBER($G37),SUM(F33:F36),"")</f>
        <v>1</v>
      </c>
      <c r="G37" s="29">
        <f>IF(SUM($G33:$G36)+SUM($Q33:$Q36)&gt;0,SUM(G33:G36),"")</f>
        <v>532</v>
      </c>
      <c r="H37" s="27">
        <f>IF(ISNUMBER($G37),SUM(H33:H36),"")</f>
        <v>2</v>
      </c>
      <c r="I37" s="99"/>
      <c r="K37" s="96">
        <v>9002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191</v>
      </c>
      <c r="P37" s="28">
        <f>IF(ISNUMBER($G37),SUM(P33:P36),"")</f>
        <v>9</v>
      </c>
      <c r="Q37" s="29">
        <f>IF(SUM($G33:$G36)+SUM($Q33:$Q36)&gt;0,SUM(Q33:Q36),"")</f>
        <v>567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2252</v>
      </c>
      <c r="E39" s="34">
        <f>IF(ISNUMBER($G39),SUM(E12,E17,E22,E27,E32,E37),"")</f>
        <v>1111</v>
      </c>
      <c r="F39" s="34">
        <f>IF(ISNUMBER($G39),SUM(F12,F17,F22,F27,F32,F37),"")</f>
        <v>27</v>
      </c>
      <c r="G39" s="35">
        <f>IF(SUM($G$8:$G$37)+SUM($Q$8:$Q$37)&gt;0,SUM(G12,G17,G22,G27,G32,G37),"")</f>
        <v>3363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2281</v>
      </c>
      <c r="O39" s="34">
        <f>IF(ISNUMBER($G39),SUM(O12,O17,O22,O27,O32,O37),"")</f>
        <v>1003</v>
      </c>
      <c r="P39" s="34">
        <f>IF(ISNUMBER($G39),SUM(P12,P17,P22,P27,P32,P37),"")</f>
        <v>60</v>
      </c>
      <c r="Q39" s="35">
        <f>IF(SUM($G$8:$G$37)+SUM($Q$8:$Q$37)&gt;0,SUM(Q12,Q17,Q22,Q27,Q32,Q37),"")</f>
        <v>3284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A – Sokol Přemyslovice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38</v>
      </c>
      <c r="L57" s="72" t="s">
        <v>68</v>
      </c>
      <c r="M57" s="73"/>
      <c r="N57" s="63">
        <v>18672</v>
      </c>
      <c r="O57" s="72" t="s">
        <v>69</v>
      </c>
      <c r="P57" s="75"/>
      <c r="Q57" s="75"/>
      <c r="R57" s="73"/>
      <c r="S57" s="65">
        <v>16412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2024-04-14T06:29:27Z</dcterms:modified>
</cp:coreProperties>
</file>